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0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C23" i="2"/>
  <c r="K27" i="2" l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C27" i="2"/>
  <c r="H27" i="2"/>
  <c r="O28" i="2"/>
  <c r="N28" i="2"/>
  <c r="K28" i="2"/>
  <c r="H29" i="2"/>
  <c r="C28" i="2" l="1"/>
  <c r="K29" i="2"/>
  <c r="E30" i="2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31" i="2"/>
  <c r="C31" i="2" s="1"/>
  <c r="O29" i="2"/>
  <c r="O31" i="2"/>
  <c r="P26" i="2"/>
  <c r="Q26" i="2" s="1"/>
  <c r="O30" i="2"/>
  <c r="O22" i="2" s="1"/>
  <c r="K30" i="2"/>
  <c r="K22" i="2" s="1"/>
  <c r="C29" i="2" l="1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<sst xmlns="http://schemas.openxmlformats.org/spreadsheetml/2006/main" count="38" uniqueCount="37">
  <si>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</si>
  <si>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</si>
  <si>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</si>
  <si>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</si>
  <si>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</si>
  <si>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</si>
  <si>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</si>
  <si>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</si>
  <si>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</si>
  <si>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</si>
  <si>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</si>
  <si>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</si>
  <si>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</si>
  <si>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</si>
  <si>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</si>
  <si>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</si>
  <si>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</si>
  <si>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</si>
  <si>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</si>
  <si>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</si>
  <si>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</si>
  <si>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</si>
  <si>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</si>
  <si>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</si>
  <si>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</si>
  <si>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</si>
  <si>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</si>
  <si>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</si>
  <si>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</si>
  <si>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</si>
  <si>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</si>
  <si>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</si>
  <si>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</si>
  <si>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</si>
  <si>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М_РЭ_010РКЛО</t>
  </si>
  <si>
    <t>Письмо Министерства экономического развития РФ от 30.09.2025 №37099-ПК/Д03и</t>
  </si>
  <si>
    <t>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</si>
</sst>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0" fillId="0" borderId="0"/>
  </cellStyleXfs>
  <cellXfs count="62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2" fontId="13" fillId="0" borderId="2" xfId="2" applyNumberFormat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O37" sqref="O37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9" t="s">
        <v>32</v>
      </c>
      <c r="D2" s="59"/>
      <c r="E2" s="59"/>
      <c r="F2" s="59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8034.8484017899518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34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8" t="s">
        <v>33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60" t="s">
        <v>8</v>
      </c>
      <c r="B18" s="60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60"/>
      <c r="B19" s="60"/>
      <c r="C19" s="61" t="s">
        <v>35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56">
        <v>107.4</v>
      </c>
      <c r="J19" s="56">
        <v>105.5</v>
      </c>
      <c r="K19" s="56">
        <v>104.1</v>
      </c>
      <c r="L19" s="56">
        <v>104.1</v>
      </c>
      <c r="M19" s="56">
        <v>104.1</v>
      </c>
      <c r="N19" s="56">
        <v>104.1</v>
      </c>
      <c r="O19" s="35">
        <v>104.1</v>
      </c>
    </row>
    <row r="20" spans="1:17" ht="43.5" customHeight="1" x14ac:dyDescent="0.2">
      <c r="A20" s="60"/>
      <c r="B20" s="60"/>
      <c r="C20" s="61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6948.7699999999995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6948.7699999999995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(4453.16+1522.49)</f>
        <v>5975.65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0.85995794939248238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973.12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0.14004205060751759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6948.77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6948.77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36</v>
      </c>
      <c r="C27" s="38">
        <f>SUM(D27:O27)</f>
        <v>1253.06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>ROUND(K26/1.22*0.22,2)</f>
        <v>1253.06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8034.8484017899518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8034.8484017899518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36</v>
      </c>
      <c r="C29" s="38">
        <f t="shared" ref="C29:C31" si="3">SUM(D29:O29)</f>
        <v>1448.90708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>ROUNDDOWN(K28/1.22*0.22,5)</f>
        <v>1448.90708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8034.8484017899518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8034.8484017899518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7" t="s">
        <v>26</v>
      </c>
      <c r="C35" s="57"/>
      <c r="D35" s="57"/>
      <c r="E35" s="57"/>
      <c r="F35" s="57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6585.9413217899519</v>
      </c>
      <c r="C37" s="29">
        <f>637.48*K20</f>
        <v>737.11680760380011</v>
      </c>
      <c r="D37" s="29">
        <f>(5975.65/1.22)*K20</f>
        <v>5663.6325862973363</v>
      </c>
      <c r="E37" s="29">
        <v>0</v>
      </c>
      <c r="F37" s="29">
        <f>160.16*K20</f>
        <v>185.19267726960004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2026-05-18T14:35:23Z</dcterms:modified>
</cp:coreProperties>
</file>